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3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I35" i="4" l="1"/>
  <c r="T34" i="4"/>
  <c r="L34" i="4"/>
  <c r="I34" i="4"/>
  <c r="T33" i="4" l="1"/>
  <c r="L33" i="4"/>
  <c r="I33" i="4"/>
  <c r="I32" i="4" l="1"/>
  <c r="L35" i="4"/>
  <c r="L32" i="4"/>
  <c r="L31" i="4"/>
  <c r="I31" i="4"/>
  <c r="T35" i="4" l="1"/>
  <c r="T32" i="4"/>
  <c r="T31" i="4"/>
  <c r="P28" i="4" l="1"/>
  <c r="P29" i="4"/>
  <c r="P30" i="4"/>
  <c r="P27" i="4"/>
  <c r="T30" i="4" l="1"/>
  <c r="L30" i="4"/>
  <c r="I30" i="4"/>
  <c r="T29" i="4"/>
  <c r="L29" i="4"/>
  <c r="I29" i="4"/>
  <c r="T28" i="4"/>
  <c r="L28" i="4"/>
  <c r="I28" i="4"/>
  <c r="T27" i="4"/>
  <c r="L27" i="4"/>
  <c r="I27" i="4"/>
  <c r="J24" i="4" l="1"/>
  <c r="N24" i="4" l="1"/>
  <c r="U36" i="4" l="1"/>
  <c r="H36" i="4"/>
  <c r="N36" i="4"/>
  <c r="J36" i="4"/>
  <c r="D13" i="3" l="1"/>
  <c r="D20" i="3" s="1"/>
  <c r="D36" i="4"/>
  <c r="J13" i="3" l="1"/>
  <c r="M13" i="3"/>
  <c r="I36" i="4" l="1"/>
  <c r="L36" i="4" l="1"/>
  <c r="T36" i="4" l="1"/>
  <c r="N13" i="3" l="1"/>
  <c r="H13" i="3" l="1"/>
  <c r="I13" i="3" l="1"/>
  <c r="O24" i="4" l="1"/>
  <c r="G24" i="4"/>
  <c r="K24" i="4" l="1"/>
  <c r="W24" i="4"/>
  <c r="Q36" i="4" l="1"/>
  <c r="P36" i="4" s="1"/>
  <c r="V24" i="4" l="1"/>
  <c r="P16" i="3" l="1"/>
  <c r="D24" i="4"/>
  <c r="L24" i="4"/>
  <c r="I24" i="4"/>
  <c r="F17" i="4"/>
  <c r="F38" i="4" s="1"/>
  <c r="I17" i="4"/>
  <c r="Q24" i="4"/>
  <c r="P24" i="4" s="1"/>
  <c r="Q17" i="4"/>
  <c r="P17" i="4"/>
  <c r="O36" i="4"/>
  <c r="O38" i="4" s="1"/>
  <c r="H17" i="4"/>
  <c r="W36" i="4"/>
  <c r="W38" i="4" s="1"/>
  <c r="K36" i="4"/>
  <c r="K38" i="4" s="1"/>
  <c r="E24" i="4"/>
  <c r="J18" i="3"/>
  <c r="I18" i="3" s="1"/>
  <c r="N18" i="3"/>
  <c r="V36" i="4"/>
  <c r="M36" i="4"/>
  <c r="E36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8" i="4"/>
  <c r="D38" i="4"/>
  <c r="Q20" i="3"/>
  <c r="I38" i="4"/>
  <c r="N38" i="4"/>
  <c r="J38" i="4"/>
  <c r="Q38" i="4"/>
  <c r="P38" i="4" s="1"/>
  <c r="V38" i="4"/>
  <c r="M38" i="4"/>
  <c r="J20" i="3"/>
  <c r="L18" i="3"/>
  <c r="L17" i="4"/>
  <c r="I20" i="3"/>
  <c r="N20" i="3"/>
  <c r="U38" i="4"/>
  <c r="H38" i="4"/>
  <c r="L20" i="3" l="1"/>
  <c r="T38" i="4"/>
  <c r="L38" i="4"/>
</calcChain>
</file>

<file path=xl/sharedStrings.xml><?xml version="1.0" encoding="utf-8"?>
<sst xmlns="http://schemas.openxmlformats.org/spreadsheetml/2006/main" count="219" uniqueCount="121">
  <si>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</si>
  <si>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</si>
  <si>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</si>
  <si>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</si>
  <si>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</si>
  <si>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</si>
  <si>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</si>
  <si>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</si>
  <si>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</si>
  <si>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</si>
  <si>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</si>
  <si>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</si>
  <si>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</si>
  <si>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</si>
  <si>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</si>
  <si>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</si>
  <si>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</si>
  <si>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</si>
  <si>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</si>
  <si>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</si>
  <si>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</si>
  <si>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</si>
  <si>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</si>
  <si>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</si>
  <si>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</si>
  <si>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</si>
  <si>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</si>
  <si>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</si>
  <si>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</si>
  <si>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</si>
  <si>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</si>
  <si>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</si>
  <si>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</si>
  <si>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</si>
  <si>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</si>
  <si>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</si>
  <si>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</si>
  <si>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</si>
  <si>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</si>
  <si>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</si>
  <si>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</si>
  <si>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</si>
  <si>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</si>
  <si>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</si>
  <si>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</si>
  <si>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</si>
  <si>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</si>
  <si>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</si>
  <si>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</si>
  <si>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</si>
  <si>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</si>
  <si>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</si>
  <si>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</si>
  <si>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</si>
  <si>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</si>
  <si>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</si>
  <si>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</si>
  <si>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</si>
  <si>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</si>
  <si>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</si>
  <si>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</si>
  <si>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</si>
  <si>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</si>
  <si>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</si>
  <si>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</si>
  <si>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</si>
  <si>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</si>
  <si>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</si>
  <si>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</si>
  <si>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</si>
  <si>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</si>
  <si>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</si>
  <si>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</si>
  <si>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</si>
  <si>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</si>
  <si>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</si>
  <si>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</si>
  <si>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</si>
  <si>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</si>
  <si>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</si>
  <si>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</si>
  <si>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</si>
  <si>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</si>
  <si>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</si>
  <si>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</si>
  <si>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</si>
  <si>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</si>
  <si>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</si>
  <si>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</si>
  <si>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</si>
  <si>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</si>
  <si>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</si>
  <si>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</si>
  <si>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</si>
  <si>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</si>
  <si>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</si>
  <si>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Новосельское сельское поселение</t>
  </si>
  <si>
    <t>Батуринское сельское поселение</t>
  </si>
  <si>
    <t>Договор № 13 от 31.08.2023г</t>
  </si>
  <si>
    <t>0,1 срок до 01.08.2024</t>
  </si>
  <si>
    <t>Договор № 24 от 21.11.2023г</t>
  </si>
  <si>
    <t>0,1 срок до 01.11.2024</t>
  </si>
  <si>
    <t>Договор № 26 от 21.11.2023г</t>
  </si>
  <si>
    <t>Договор № 25 от 21.11.2023г</t>
  </si>
  <si>
    <t>Остаток задолженности по кредиту на                                 1 января 2024г., рублей</t>
  </si>
  <si>
    <t>Остаток задолженности по бюджетному кредиту на 1.01.2024 года, рублей</t>
  </si>
  <si>
    <t>Объем обязательств, обеспеченных гарантией, на    1 января 2024 года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</si>
  <si>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</si>
  <si>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</si>
  <si>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</si>
  <si>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</si>
  <si>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</si>
  <si>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Договор № 24 от 06.09.2024г.</t>
  </si>
  <si>
    <t>0,1 срок до 01.12.2024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</si>
  <si>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декабря 2024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</si>
  <si>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декабря 2024 года </t>
    </r>
  </si>
  <si>
    <t>Остаток задолженности по кредиту на 01.12.2024г.,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</si>
  <si>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декабря 2024 года </t>
    </r>
  </si>
  <si>
    <t>Остаток задолженности по бюджетному кредиту на 01.12.2024г.,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</si>
  <si>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декабря 2024 года</t>
    </r>
  </si>
  <si>
    <t>Договор № 28 от 22.11.2024г.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</si>
</sst>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workbookViewId="0">
      <selection activeCell="E16" sqref="E16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119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6100000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6100000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6100000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6100000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R9" sqref="R9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114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106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15" sqref="A15:S15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115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104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116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abSelected="1" workbookViewId="0">
      <pane xSplit="3" ySplit="6" topLeftCell="D25" activePane="bottomRight" state="frozen"/>
      <selection pane="topRight" activeCell="D1" sqref="D1"/>
      <selection pane="bottomLeft" activeCell="A8" sqref="A8"/>
      <selection pane="bottomRight" activeCell="E5" sqref="E5:G5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117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105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118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1200000</v>
      </c>
      <c r="E27" s="25"/>
      <c r="F27" s="25"/>
      <c r="G27" s="25"/>
      <c r="H27" s="25"/>
      <c r="I27" s="25">
        <f t="shared" ref="I27:I35" si="3">J27+K27</f>
        <v>362.96</v>
      </c>
      <c r="J27" s="25">
        <v>362.96</v>
      </c>
      <c r="K27" s="25"/>
      <c r="L27" s="25">
        <f t="shared" ref="L27:L35" si="4">M27+N27+O27</f>
        <v>60362.96</v>
      </c>
      <c r="M27" s="25">
        <v>60000</v>
      </c>
      <c r="N27" s="25">
        <v>362.96</v>
      </c>
      <c r="O27" s="25"/>
      <c r="P27" s="25">
        <f>Q27+R27+S27</f>
        <v>1140000</v>
      </c>
      <c r="Q27" s="25">
        <v>1140000</v>
      </c>
      <c r="R27" s="25"/>
      <c r="S27" s="25"/>
      <c r="T27" s="25">
        <f>U27+V27+W27</f>
        <v>0</v>
      </c>
      <c r="U27" s="25">
        <v>0</v>
      </c>
      <c r="V27" s="25"/>
      <c r="W27" s="25"/>
    </row>
    <row r="28" spans="1:23" ht="24.75" x14ac:dyDescent="0.25">
      <c r="A28" s="24" t="s">
        <v>97</v>
      </c>
      <c r="B28" s="24" t="s">
        <v>100</v>
      </c>
      <c r="C28" s="24" t="s">
        <v>101</v>
      </c>
      <c r="D28" s="25">
        <v>1000000</v>
      </c>
      <c r="E28" s="25"/>
      <c r="F28" s="25"/>
      <c r="G28" s="25"/>
      <c r="H28" s="25"/>
      <c r="I28" s="25">
        <f t="shared" si="3"/>
        <v>573</v>
      </c>
      <c r="J28" s="25">
        <v>328</v>
      </c>
      <c r="K28" s="25">
        <v>245</v>
      </c>
      <c r="L28" s="25">
        <f t="shared" si="4"/>
        <v>50573</v>
      </c>
      <c r="M28" s="25">
        <v>50000</v>
      </c>
      <c r="N28" s="25">
        <v>328</v>
      </c>
      <c r="O28" s="25">
        <v>245</v>
      </c>
      <c r="P28" s="25">
        <f t="shared" ref="P28:P30" si="5">Q28+R28+S28</f>
        <v>950000</v>
      </c>
      <c r="Q28" s="25">
        <v>950000</v>
      </c>
      <c r="R28" s="25"/>
      <c r="S28" s="25"/>
      <c r="T28" s="25">
        <f>U28+V28+W28</f>
        <v>0</v>
      </c>
      <c r="U28" s="25">
        <v>0</v>
      </c>
      <c r="V28" s="25"/>
      <c r="W28" s="25"/>
    </row>
    <row r="29" spans="1:23" ht="24.75" x14ac:dyDescent="0.25">
      <c r="A29" s="24" t="s">
        <v>95</v>
      </c>
      <c r="B29" s="24" t="s">
        <v>103</v>
      </c>
      <c r="C29" s="24" t="s">
        <v>101</v>
      </c>
      <c r="D29" s="25">
        <v>1200000</v>
      </c>
      <c r="E29" s="25"/>
      <c r="F29" s="25"/>
      <c r="G29" s="25"/>
      <c r="H29" s="25"/>
      <c r="I29" s="25">
        <f t="shared" si="3"/>
        <v>368.36</v>
      </c>
      <c r="J29" s="25">
        <v>368.36</v>
      </c>
      <c r="K29" s="25"/>
      <c r="L29" s="25">
        <f t="shared" si="4"/>
        <v>60368.36</v>
      </c>
      <c r="M29" s="25">
        <v>60000</v>
      </c>
      <c r="N29" s="25">
        <v>368.36</v>
      </c>
      <c r="O29" s="25"/>
      <c r="P29" s="25">
        <f t="shared" si="5"/>
        <v>1140000</v>
      </c>
      <c r="Q29" s="25">
        <v>1140000</v>
      </c>
      <c r="R29" s="25"/>
      <c r="S29" s="25"/>
      <c r="T29" s="25">
        <f t="shared" ref="T29:T35" si="6">U29+V29+W29</f>
        <v>0</v>
      </c>
      <c r="U29" s="25">
        <v>0</v>
      </c>
      <c r="V29" s="25"/>
      <c r="W29" s="25"/>
    </row>
    <row r="30" spans="1:23" ht="24.75" x14ac:dyDescent="0.25">
      <c r="A30" s="24" t="s">
        <v>96</v>
      </c>
      <c r="B30" s="24" t="s">
        <v>102</v>
      </c>
      <c r="C30" s="24" t="s">
        <v>101</v>
      </c>
      <c r="D30" s="25">
        <v>880000</v>
      </c>
      <c r="E30" s="25"/>
      <c r="F30" s="25"/>
      <c r="G30" s="25"/>
      <c r="H30" s="25"/>
      <c r="I30" s="25">
        <f t="shared" si="3"/>
        <v>270.25</v>
      </c>
      <c r="J30" s="25">
        <v>270.25</v>
      </c>
      <c r="K30" s="25"/>
      <c r="L30" s="25">
        <f t="shared" si="4"/>
        <v>44270.25</v>
      </c>
      <c r="M30" s="25">
        <v>44000</v>
      </c>
      <c r="N30" s="25">
        <v>270.25</v>
      </c>
      <c r="O30" s="25"/>
      <c r="P30" s="25">
        <f t="shared" si="5"/>
        <v>836000</v>
      </c>
      <c r="Q30" s="25">
        <v>836000</v>
      </c>
      <c r="R30" s="25"/>
      <c r="S30" s="25"/>
      <c r="T30" s="25">
        <f t="shared" si="6"/>
        <v>0</v>
      </c>
      <c r="U30" s="25">
        <v>0</v>
      </c>
      <c r="V30" s="25"/>
      <c r="W30" s="25"/>
    </row>
    <row r="31" spans="1:23" ht="24.75" x14ac:dyDescent="0.25">
      <c r="A31" s="24" t="s">
        <v>94</v>
      </c>
      <c r="B31" s="24" t="s">
        <v>107</v>
      </c>
      <c r="C31" s="24" t="s">
        <v>108</v>
      </c>
      <c r="D31" s="25"/>
      <c r="E31" s="25"/>
      <c r="F31" s="25"/>
      <c r="G31" s="25"/>
      <c r="H31" s="25">
        <v>1500000</v>
      </c>
      <c r="I31" s="25">
        <f t="shared" si="3"/>
        <v>532.79</v>
      </c>
      <c r="J31" s="25">
        <v>532.79</v>
      </c>
      <c r="K31" s="25"/>
      <c r="L31" s="25">
        <f t="shared" si="4"/>
        <v>532.79</v>
      </c>
      <c r="M31" s="25"/>
      <c r="N31" s="25">
        <v>532.79</v>
      </c>
      <c r="O31" s="25"/>
      <c r="P31" s="25"/>
      <c r="Q31" s="25"/>
      <c r="R31" s="25"/>
      <c r="S31" s="25"/>
      <c r="T31" s="25">
        <f t="shared" si="6"/>
        <v>1500000</v>
      </c>
      <c r="U31" s="25">
        <v>1500000</v>
      </c>
      <c r="V31" s="25"/>
      <c r="W31" s="25"/>
    </row>
    <row r="32" spans="1:23" ht="24.75" x14ac:dyDescent="0.25">
      <c r="A32" s="24" t="s">
        <v>97</v>
      </c>
      <c r="B32" s="24" t="s">
        <v>109</v>
      </c>
      <c r="C32" s="24" t="s">
        <v>108</v>
      </c>
      <c r="D32" s="25"/>
      <c r="E32" s="25"/>
      <c r="F32" s="25"/>
      <c r="G32" s="25"/>
      <c r="H32" s="25">
        <v>1500000</v>
      </c>
      <c r="I32" s="25">
        <f t="shared" si="3"/>
        <v>532.79</v>
      </c>
      <c r="J32" s="25">
        <v>532.79</v>
      </c>
      <c r="K32" s="25"/>
      <c r="L32" s="25">
        <f t="shared" si="4"/>
        <v>532.79</v>
      </c>
      <c r="M32" s="25"/>
      <c r="N32" s="25">
        <v>532.79</v>
      </c>
      <c r="O32" s="25"/>
      <c r="P32" s="25"/>
      <c r="Q32" s="25"/>
      <c r="R32" s="25"/>
      <c r="S32" s="25"/>
      <c r="T32" s="25">
        <f t="shared" si="6"/>
        <v>1500000</v>
      </c>
      <c r="U32" s="25">
        <v>1500000</v>
      </c>
      <c r="V32" s="25"/>
      <c r="W32" s="25"/>
    </row>
    <row r="33" spans="1:23" ht="24.75" x14ac:dyDescent="0.25">
      <c r="A33" s="24" t="s">
        <v>110</v>
      </c>
      <c r="B33" s="24" t="s">
        <v>111</v>
      </c>
      <c r="C33" s="24" t="s">
        <v>108</v>
      </c>
      <c r="D33" s="25"/>
      <c r="E33" s="25"/>
      <c r="F33" s="25"/>
      <c r="G33" s="25"/>
      <c r="H33" s="25">
        <v>2000000</v>
      </c>
      <c r="I33" s="25">
        <f t="shared" ref="I33:I35" si="7">J33+K33</f>
        <v>721.31</v>
      </c>
      <c r="J33" s="25">
        <v>721.31</v>
      </c>
      <c r="K33" s="25"/>
      <c r="L33" s="25">
        <f t="shared" ref="L33:L34" si="8">M33+N33+O33</f>
        <v>721.31</v>
      </c>
      <c r="M33" s="25"/>
      <c r="N33" s="25">
        <v>721.31</v>
      </c>
      <c r="O33" s="25"/>
      <c r="P33" s="25"/>
      <c r="Q33" s="25"/>
      <c r="R33" s="25"/>
      <c r="S33" s="25"/>
      <c r="T33" s="25">
        <f t="shared" ref="T33:T34" si="9">U33+V33+W33</f>
        <v>2000000</v>
      </c>
      <c r="U33" s="25">
        <v>2000000</v>
      </c>
      <c r="V33" s="25"/>
      <c r="W33" s="25"/>
    </row>
    <row r="34" spans="1:23" ht="24.75" x14ac:dyDescent="0.25">
      <c r="A34" s="24" t="s">
        <v>95</v>
      </c>
      <c r="B34" s="24" t="s">
        <v>112</v>
      </c>
      <c r="C34" s="24" t="s">
        <v>113</v>
      </c>
      <c r="D34" s="25"/>
      <c r="E34" s="25"/>
      <c r="F34" s="25"/>
      <c r="G34" s="25"/>
      <c r="H34" s="25">
        <v>1100000</v>
      </c>
      <c r="I34" s="25">
        <f t="shared" si="7"/>
        <v>240.44</v>
      </c>
      <c r="J34" s="25">
        <v>240.44</v>
      </c>
      <c r="K34" s="25"/>
      <c r="L34" s="25">
        <f t="shared" si="8"/>
        <v>1100066.1200000001</v>
      </c>
      <c r="M34" s="25">
        <v>1100000</v>
      </c>
      <c r="N34" s="25">
        <v>66.12</v>
      </c>
      <c r="O34" s="25"/>
      <c r="P34" s="25"/>
      <c r="Q34" s="25"/>
      <c r="R34" s="25"/>
      <c r="S34" s="25"/>
      <c r="T34" s="25">
        <f t="shared" si="9"/>
        <v>174.32</v>
      </c>
      <c r="U34" s="25">
        <v>0</v>
      </c>
      <c r="V34" s="25">
        <v>174.32</v>
      </c>
      <c r="W34" s="25"/>
    </row>
    <row r="35" spans="1:23" ht="24.75" x14ac:dyDescent="0.25">
      <c r="A35" s="24" t="s">
        <v>95</v>
      </c>
      <c r="B35" s="24" t="s">
        <v>120</v>
      </c>
      <c r="C35" s="24" t="s">
        <v>113</v>
      </c>
      <c r="D35" s="25"/>
      <c r="E35" s="25"/>
      <c r="F35" s="25"/>
      <c r="G35" s="25"/>
      <c r="H35" s="25">
        <v>1100000</v>
      </c>
      <c r="I35" s="25">
        <f t="shared" si="7"/>
        <v>0</v>
      </c>
      <c r="J35" s="25">
        <v>0</v>
      </c>
      <c r="K35" s="25"/>
      <c r="L35" s="25">
        <f t="shared" si="4"/>
        <v>0</v>
      </c>
      <c r="M35" s="25"/>
      <c r="N35" s="25"/>
      <c r="O35" s="25"/>
      <c r="P35" s="25"/>
      <c r="Q35" s="25"/>
      <c r="R35" s="25"/>
      <c r="S35" s="25"/>
      <c r="T35" s="25">
        <f t="shared" si="6"/>
        <v>1100000</v>
      </c>
      <c r="U35" s="25">
        <v>1100000</v>
      </c>
      <c r="V35" s="25"/>
      <c r="W35" s="25"/>
    </row>
    <row r="36" spans="1:23" x14ac:dyDescent="0.25">
      <c r="A36" s="78" t="s">
        <v>27</v>
      </c>
      <c r="B36" s="78"/>
      <c r="C36" s="78"/>
      <c r="D36" s="26">
        <f>D27+D28+D29+D30+D31+D32+D35</f>
        <v>4280000</v>
      </c>
      <c r="E36" s="26">
        <f>SUM(E27:E35)</f>
        <v>0</v>
      </c>
      <c r="F36" s="16"/>
      <c r="G36" s="16"/>
      <c r="H36" s="26">
        <f t="shared" ref="H36:O36" si="10">SUM(H27:H35)</f>
        <v>7200000</v>
      </c>
      <c r="I36" s="26">
        <f t="shared" si="10"/>
        <v>3601.9</v>
      </c>
      <c r="J36" s="26">
        <f t="shared" si="10"/>
        <v>3356.9</v>
      </c>
      <c r="K36" s="26">
        <f t="shared" si="10"/>
        <v>245</v>
      </c>
      <c r="L36" s="26">
        <f t="shared" si="10"/>
        <v>1317427.58</v>
      </c>
      <c r="M36" s="26">
        <f t="shared" si="10"/>
        <v>1314000</v>
      </c>
      <c r="N36" s="39">
        <f t="shared" si="10"/>
        <v>3182.58</v>
      </c>
      <c r="O36" s="26">
        <f t="shared" si="10"/>
        <v>245</v>
      </c>
      <c r="P36" s="26">
        <f t="shared" ref="P36" si="11">Q36+R36+S36</f>
        <v>4066000</v>
      </c>
      <c r="Q36" s="26">
        <f>SUM(Q27:Q35)</f>
        <v>4066000</v>
      </c>
      <c r="R36" s="26"/>
      <c r="S36" s="26"/>
      <c r="T36" s="26">
        <f>SUM(T27:T35)</f>
        <v>6100174.3200000003</v>
      </c>
      <c r="U36" s="26">
        <f>SUM(U27:U35)</f>
        <v>6100000</v>
      </c>
      <c r="V36" s="26">
        <f>SUM(V27:V35)</f>
        <v>174.32</v>
      </c>
      <c r="W36" s="26">
        <f>SUM(W27:W35)</f>
        <v>0</v>
      </c>
    </row>
    <row r="37" spans="1:23" x14ac:dyDescent="0.25">
      <c r="A37" s="77" t="s">
        <v>69</v>
      </c>
      <c r="B37" s="77"/>
      <c r="C37" s="77"/>
      <c r="D37" s="15"/>
      <c r="E37" s="15"/>
      <c r="F37" s="15"/>
      <c r="G37" s="15"/>
      <c r="H37" s="15"/>
      <c r="I37" s="15"/>
      <c r="J37" s="15"/>
      <c r="K37" s="2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1:23" s="14" customFormat="1" ht="14.25" x14ac:dyDescent="0.2">
      <c r="A38" s="78" t="s">
        <v>70</v>
      </c>
      <c r="B38" s="78"/>
      <c r="C38" s="78"/>
      <c r="D38" s="26">
        <f>D17+D24+D36</f>
        <v>4280000</v>
      </c>
      <c r="E38" s="26">
        <f>E17+E24+E36</f>
        <v>0</v>
      </c>
      <c r="F38" s="26">
        <f>F17+F24+F36</f>
        <v>0</v>
      </c>
      <c r="G38" s="16"/>
      <c r="H38" s="26">
        <f>H17+H24+H36</f>
        <v>7200000</v>
      </c>
      <c r="I38" s="26">
        <f>I11+I17+I24+I36</f>
        <v>3601.9</v>
      </c>
      <c r="J38" s="26">
        <f>J11+J17+J24+J36</f>
        <v>3356.9</v>
      </c>
      <c r="K38" s="26">
        <f>K36+K37</f>
        <v>245</v>
      </c>
      <c r="L38" s="26">
        <f>L17+L24+L36</f>
        <v>1317427.58</v>
      </c>
      <c r="M38" s="26">
        <f>M11+M17+M24+M36</f>
        <v>1314000</v>
      </c>
      <c r="N38" s="26">
        <f>N11+N17+N24+N36</f>
        <v>3182.58</v>
      </c>
      <c r="O38" s="26">
        <f>O36+O24+O17</f>
        <v>245</v>
      </c>
      <c r="P38" s="26">
        <f>Q38+R38+S38</f>
        <v>4066000</v>
      </c>
      <c r="Q38" s="26">
        <f>Q17+Q24+Q36</f>
        <v>4066000</v>
      </c>
      <c r="R38" s="26"/>
      <c r="S38" s="26"/>
      <c r="T38" s="26">
        <f>U38+V38+W38</f>
        <v>6100174.3200000003</v>
      </c>
      <c r="U38" s="26">
        <f>U17+U24+U36</f>
        <v>6100000</v>
      </c>
      <c r="V38" s="26">
        <f>V17+V24+V36</f>
        <v>174.32</v>
      </c>
      <c r="W38" s="26">
        <f>W36+W24+W17</f>
        <v>0</v>
      </c>
    </row>
    <row r="39" spans="1:23" ht="25.9" customHeight="1" x14ac:dyDescent="0.25">
      <c r="A39" s="78" t="s">
        <v>71</v>
      </c>
      <c r="B39" s="77"/>
      <c r="C39" s="77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" t="s">
        <v>42</v>
      </c>
    </row>
    <row r="41" spans="1:23" x14ac:dyDescent="0.25">
      <c r="A41" s="1" t="s">
        <v>72</v>
      </c>
    </row>
    <row r="42" spans="1:23" x14ac:dyDescent="0.25">
      <c r="A42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9:C39"/>
    <mergeCell ref="A38:C38"/>
    <mergeCell ref="A13:W13"/>
    <mergeCell ref="A18:C18"/>
    <mergeCell ref="A17:C17"/>
    <mergeCell ref="A37:C37"/>
    <mergeCell ref="A36:C36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2024-11-28T07:34:58Z</dcterms:modified>
</cp:coreProperties>
</file>